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Vergabe Controlling\26-074 Abfallentsorgung\"/>
    </mc:Choice>
  </mc:AlternateContent>
  <bookViews>
    <workbookView xWindow="0" yWindow="0" windowWidth="28800" windowHeight="11695" activeTab="2"/>
  </bookViews>
  <sheets>
    <sheet name="Los1" sheetId="2" r:id="rId1"/>
    <sheet name="Los2" sheetId="3" r:id="rId2"/>
    <sheet name="Los3" sheetId="4" r:id="rId3"/>
    <sheet name="Los4" sheetId="5" r:id="rId4"/>
    <sheet name="Los5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3" l="1"/>
  <c r="J9" i="3" s="1"/>
  <c r="H11" i="6"/>
  <c r="H10" i="6"/>
  <c r="H9" i="6"/>
  <c r="H12" i="6" s="1"/>
  <c r="H12" i="5"/>
  <c r="H11" i="5"/>
  <c r="H10" i="5"/>
  <c r="H9" i="5"/>
  <c r="H13" i="5" s="1"/>
  <c r="H13" i="4"/>
  <c r="H12" i="4"/>
  <c r="H11" i="4"/>
  <c r="H10" i="4"/>
  <c r="H9" i="4"/>
  <c r="J10" i="3"/>
  <c r="H14" i="4" l="1"/>
  <c r="J11" i="3"/>
  <c r="J10" i="2"/>
  <c r="K11" i="2" l="1"/>
  <c r="J9" i="2"/>
  <c r="J12" i="2" l="1"/>
  <c r="K10" i="2" l="1"/>
  <c r="K12" i="2"/>
  <c r="K9" i="2"/>
  <c r="K13" i="2" l="1"/>
</calcChain>
</file>

<file path=xl/sharedStrings.xml><?xml version="1.0" encoding="utf-8"?>
<sst xmlns="http://schemas.openxmlformats.org/spreadsheetml/2006/main" count="194" uniqueCount="87">
  <si>
    <t>Leistung</t>
  </si>
  <si>
    <t>Leistungsart</t>
  </si>
  <si>
    <t>Einheit</t>
  </si>
  <si>
    <t>Leerung</t>
  </si>
  <si>
    <t>Mengenannahme</t>
  </si>
  <si>
    <t>Abruf</t>
  </si>
  <si>
    <t>Abholung</t>
  </si>
  <si>
    <t>m³</t>
  </si>
  <si>
    <t>regelmäßige Abholung</t>
  </si>
  <si>
    <t>Metallentsorgung</t>
  </si>
  <si>
    <t>Elektro- und Elektronikschrott</t>
  </si>
  <si>
    <t>Abholung 1</t>
  </si>
  <si>
    <t>Abholung 2</t>
  </si>
  <si>
    <t>aktuelle Anzahl Container</t>
  </si>
  <si>
    <t>Preis pro Container €</t>
  </si>
  <si>
    <t>Gesamtpreis € pro Jahr</t>
  </si>
  <si>
    <t>Mittwoch</t>
  </si>
  <si>
    <t>Freitag</t>
  </si>
  <si>
    <t>Dienstag</t>
  </si>
  <si>
    <t>–</t>
  </si>
  <si>
    <t>Wertstoffcontainer</t>
  </si>
  <si>
    <t>Leuchtmittelentsorgung</t>
  </si>
  <si>
    <t>Datenträgervernichtung</t>
  </si>
  <si>
    <t>Umreifungsmaterial und Folien</t>
  </si>
  <si>
    <t>Biomüllcontainer</t>
  </si>
  <si>
    <t>Papiercontainer</t>
  </si>
  <si>
    <t>Sack 1.000 Liter</t>
  </si>
  <si>
    <t>Die angegebenen Mengen und Abrufhäufigkeiten stellen Erfahrungswerte dar und dienen ausschließlich der Angebotswertung. Ein Anspruch auf die tatsächliche Anzahl von Abrufen besteht nicht.</t>
  </si>
  <si>
    <t xml:space="preserve">Aktenvernichtung </t>
  </si>
  <si>
    <t xml:space="preserve">Karton 210 × 41 × 37 cm  </t>
  </si>
  <si>
    <t>Mengen bis 5 m³</t>
  </si>
  <si>
    <t>Mengen über 5 m³</t>
  </si>
  <si>
    <t>Restmüllcontainer</t>
  </si>
  <si>
    <t>Austausch</t>
  </si>
  <si>
    <t>14-tägig</t>
  </si>
  <si>
    <t>Mengen von 0 bis 10 m³</t>
  </si>
  <si>
    <t>Glascontainer</t>
  </si>
  <si>
    <t>LOS Nr.</t>
  </si>
  <si>
    <t>Behälter 240 l</t>
  </si>
  <si>
    <t>Gitterbox auf Europalette</t>
  </si>
  <si>
    <t>Preis € pro Woche</t>
  </si>
  <si>
    <t>Austausch Biomüllcontainer zwecks Reinigung</t>
  </si>
  <si>
    <t>August</t>
  </si>
  <si>
    <t>jährlich</t>
  </si>
  <si>
    <t>Jahresgesamtsumme</t>
  </si>
  <si>
    <t>Erstattung Papier</t>
  </si>
  <si>
    <t>pro Abholung</t>
  </si>
  <si>
    <t>Tonne</t>
  </si>
  <si>
    <t>Behälter UL 1100 l</t>
  </si>
  <si>
    <t>Aktentonne ARB 240 l</t>
  </si>
  <si>
    <t>Datenträgersammeltonne ARB 240 l</t>
  </si>
  <si>
    <t>Miete Tonne Aktenvernichtung</t>
  </si>
  <si>
    <t>Miete Tonne Datenträger</t>
  </si>
  <si>
    <t>Preis pro Abholung/ Miete € / Preis pro m³</t>
  </si>
  <si>
    <t>Sperrmüll  Hühnerposten</t>
  </si>
  <si>
    <t>Sperrmüll  Stadtteilbibliotheken</t>
  </si>
  <si>
    <t xml:space="preserve">Schätzung Anzahl Abholungen/Miete p. a. </t>
  </si>
  <si>
    <t xml:space="preserve">Verbindliche Preisangaben des Bieters: </t>
  </si>
  <si>
    <t>bitte links den Firmennamen eintragen</t>
  </si>
  <si>
    <t>Hinweise zur Benutzung des Preisblattes:</t>
  </si>
  <si>
    <r>
      <t xml:space="preserve">Bieter machen Ihre Angaben </t>
    </r>
    <r>
      <rPr>
        <b/>
        <sz val="11"/>
        <color theme="1"/>
        <rFont val="Arial"/>
        <family val="2"/>
      </rPr>
      <t>ausschließlich</t>
    </r>
    <r>
      <rPr>
        <sz val="11"/>
        <color theme="1"/>
        <rFont val="Arial"/>
        <family val="2"/>
      </rPr>
      <t xml:space="preserve"> in den grün eingefärbten Feldern. </t>
    </r>
  </si>
  <si>
    <r>
      <t xml:space="preserve">
Bitte tragen Sie Ihre Preisangaben (in Euro)</t>
    </r>
    <r>
      <rPr>
        <b/>
        <sz val="14"/>
        <color theme="1"/>
        <rFont val="Arial"/>
        <family val="2"/>
      </rPr>
      <t xml:space="preserve"> ausschließlich in die nachfolgende Liste in die grünen Felder</t>
    </r>
    <r>
      <rPr>
        <sz val="14"/>
        <color theme="1"/>
        <rFont val="Arial"/>
        <family val="2"/>
      </rPr>
      <t xml:space="preserve"> ein. Darüber hinausgehende Änderungen sind unzulässig und führen zum Ausschluss Ihres Angebotes. Weitere Hinweise zur Benutzung siehe unten.</t>
    </r>
  </si>
  <si>
    <t>Entsorgung Restmüll/Gewerbeabfall gemischt, Biomüll, Kunst- und Wertstoffe, #26.074.1</t>
  </si>
  <si>
    <t>Entsorgung Papier- und Pappe, #26.074.2</t>
  </si>
  <si>
    <t>Entsorgung nach Abruf: Elektro- und Elektronikschrott, Metall, Leuchtmittel, Umreifungsmaterial und Folien und Glas, #26.074.3</t>
  </si>
  <si>
    <t>Akten- und Datenträgervernichtung, #26.074.4</t>
  </si>
  <si>
    <t>Abholung und Verwertung: Sperrmüll (auch an dezentralen Standorten), #26.074.5</t>
  </si>
  <si>
    <t>Zu Zeile 13</t>
  </si>
  <si>
    <t>An dieser Stelle wird ein fiktiver Gesamtpreis gebildet, dessen Zweck allein die Angebotswertung ist. Abgerechnet werden kann später nur der tatsächlich anfallende Verrechnungssatz.</t>
  </si>
  <si>
    <t>Zu Zeile 12</t>
  </si>
  <si>
    <t>Zu Zeile 14</t>
  </si>
  <si>
    <t>Vegabe-Nr. #26-074.1</t>
  </si>
  <si>
    <t>Preisblatt für: Entsorgungsleistungen Los 1</t>
  </si>
  <si>
    <t>Preisblatt für: Entsorgungsleistungen Los 2</t>
  </si>
  <si>
    <t>Vegabe-Nr. #26-074.2</t>
  </si>
  <si>
    <t>Preisblatt für: Entsorgungsleistungen Los 3</t>
  </si>
  <si>
    <t>Vegabe-Nr. #26-074.3</t>
  </si>
  <si>
    <t>Preisblatt für: Entsorgungsleistungen Los 4</t>
  </si>
  <si>
    <t>Vegabe-Nr. #26-074.4</t>
  </si>
  <si>
    <t>Preisblatt für: Entsorgungsleistungen Los 5</t>
  </si>
  <si>
    <t>Vegabe-Nr. #26-074.5</t>
  </si>
  <si>
    <t>An dieser Stelle wird ein fiktiver Gesamtpreis gebildet, dessen Zweck allein die Angebotswertung ist. Abgerechnet werden können später nur tatsächlich angefallene Kosten.</t>
  </si>
  <si>
    <t>Gesamt-preis € pro Jahr</t>
  </si>
  <si>
    <t>Zu Zeile 11</t>
  </si>
  <si>
    <t>Alle Preise</t>
  </si>
  <si>
    <t>Es sind ausschließlich Netto-Preise anzugeben.</t>
  </si>
  <si>
    <t>Preis pro Container/Abholung sowie Preis/to für die Erstattung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</si>
</sst>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Fill="1" applyProtection="1"/>
    <xf numFmtId="0" fontId="6" fillId="0" borderId="0" xfId="0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4" fontId="3" fillId="3" borderId="2" xfId="1" applyFont="1" applyFill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4" fontId="5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5" fillId="0" borderId="11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8" xfId="0" applyFont="1" applyBorder="1"/>
    <xf numFmtId="0" fontId="3" fillId="0" borderId="9" xfId="0" applyFont="1" applyBorder="1"/>
    <xf numFmtId="44" fontId="5" fillId="0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left" vertical="top" wrapText="1"/>
    </xf>
    <xf numFmtId="4" fontId="3" fillId="3" borderId="8" xfId="0" applyNumberFormat="1" applyFont="1" applyFill="1" applyBorder="1" applyAlignment="1">
      <alignment horizontal="left" vertical="top" wrapText="1"/>
    </xf>
    <xf numFmtId="4" fontId="3" fillId="3" borderId="9" xfId="0" applyNumberFormat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opLeftCell="A4" zoomScale="85" zoomScaleNormal="85" workbookViewId="0">
      <selection activeCell="I23" sqref="I23"/>
    </sheetView>
  </sheetViews>
  <sheetFormatPr baseColWidth="10" defaultColWidth="11.5546875" defaultRowHeight="14.4" x14ac:dyDescent="0.25"/>
  <cols>
    <col min="1" max="1" width="7.33203125" style="31" bestFit="1" customWidth="1"/>
    <col min="2" max="2" width="22.109375" style="5" customWidth="1"/>
    <col min="3" max="3" width="16.5546875" style="5" customWidth="1"/>
    <col min="4" max="4" width="13.6640625" style="5" customWidth="1"/>
    <col min="5" max="5" width="25.33203125" style="5" bestFit="1" customWidth="1"/>
    <col min="6" max="9" width="13.6640625" style="5" customWidth="1"/>
    <col min="10" max="10" width="11.5546875" style="5" customWidth="1"/>
    <col min="11" max="13" width="13.6640625" style="5" customWidth="1"/>
    <col min="14" max="16384" width="11.5546875" style="5"/>
  </cols>
  <sheetData>
    <row r="1" spans="1:13" s="1" customFormat="1" ht="50.1" customHeight="1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" customFormat="1" ht="15.05" customHeight="1" x14ac:dyDescent="0.25">
      <c r="A2" s="44" t="s">
        <v>71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" customFormat="1" ht="15.05" customHeight="1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" customFormat="1" ht="27.1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1" t="s">
        <v>58</v>
      </c>
      <c r="K4" s="41"/>
      <c r="L4" s="41"/>
      <c r="M4" s="41"/>
    </row>
    <row r="5" spans="1:13" s="1" customFormat="1" ht="55.9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.05" x14ac:dyDescent="0.25">
      <c r="A6" s="2"/>
      <c r="B6" s="3"/>
      <c r="C6" s="3"/>
      <c r="D6" s="3"/>
      <c r="E6" s="3"/>
    </row>
    <row r="7" spans="1:13" ht="43.2" x14ac:dyDescent="0.25">
      <c r="A7" s="6" t="s">
        <v>37</v>
      </c>
      <c r="B7" s="6" t="s">
        <v>0</v>
      </c>
      <c r="C7" s="6" t="s">
        <v>1</v>
      </c>
      <c r="D7" s="6" t="s">
        <v>2</v>
      </c>
      <c r="E7" s="6" t="s">
        <v>4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40</v>
      </c>
      <c r="K7" s="6" t="s">
        <v>15</v>
      </c>
    </row>
    <row r="8" spans="1:13" ht="14.4" customHeight="1" x14ac:dyDescent="0.25">
      <c r="A8" s="7">
        <v>1</v>
      </c>
      <c r="B8" s="47" t="s">
        <v>62</v>
      </c>
      <c r="C8" s="48"/>
      <c r="D8" s="48"/>
      <c r="E8" s="48"/>
      <c r="F8" s="48"/>
      <c r="G8" s="48"/>
      <c r="H8" s="48"/>
      <c r="I8" s="48"/>
      <c r="J8" s="48"/>
      <c r="K8" s="48"/>
    </row>
    <row r="9" spans="1:13" ht="28.8" x14ac:dyDescent="0.25">
      <c r="A9" s="8"/>
      <c r="B9" s="9" t="s">
        <v>32</v>
      </c>
      <c r="C9" s="9" t="s">
        <v>8</v>
      </c>
      <c r="D9" s="9" t="s">
        <v>3</v>
      </c>
      <c r="E9" s="9" t="s">
        <v>48</v>
      </c>
      <c r="F9" s="9" t="s">
        <v>16</v>
      </c>
      <c r="G9" s="9" t="s">
        <v>17</v>
      </c>
      <c r="H9" s="8">
        <v>3</v>
      </c>
      <c r="I9" s="10"/>
      <c r="J9" s="11">
        <f>I9*H9*2</f>
        <v>0</v>
      </c>
      <c r="K9" s="11">
        <f>J9*52</f>
        <v>0</v>
      </c>
    </row>
    <row r="10" spans="1:13" ht="28.8" x14ac:dyDescent="0.25">
      <c r="A10" s="8"/>
      <c r="B10" s="9" t="s">
        <v>24</v>
      </c>
      <c r="C10" s="9" t="s">
        <v>8</v>
      </c>
      <c r="D10" s="9" t="s">
        <v>3</v>
      </c>
      <c r="E10" s="9" t="s">
        <v>38</v>
      </c>
      <c r="F10" s="9" t="s">
        <v>17</v>
      </c>
      <c r="G10" s="54"/>
      <c r="H10" s="8">
        <v>1</v>
      </c>
      <c r="I10" s="10"/>
      <c r="J10" s="11">
        <f>I10*H10*1</f>
        <v>0</v>
      </c>
      <c r="K10" s="11">
        <f>J10*52</f>
        <v>0</v>
      </c>
    </row>
    <row r="11" spans="1:13" ht="43.2" x14ac:dyDescent="0.25">
      <c r="A11" s="8"/>
      <c r="B11" s="9" t="s">
        <v>41</v>
      </c>
      <c r="C11" s="9" t="s">
        <v>43</v>
      </c>
      <c r="D11" s="9" t="s">
        <v>33</v>
      </c>
      <c r="E11" s="9" t="s">
        <v>38</v>
      </c>
      <c r="F11" s="9" t="s">
        <v>42</v>
      </c>
      <c r="G11" s="55"/>
      <c r="H11" s="8">
        <v>1</v>
      </c>
      <c r="I11" s="10"/>
      <c r="J11" s="12"/>
      <c r="K11" s="11">
        <f>I11</f>
        <v>0</v>
      </c>
    </row>
    <row r="12" spans="1:13" ht="28.8" x14ac:dyDescent="0.25">
      <c r="A12" s="8"/>
      <c r="B12" s="9" t="s">
        <v>20</v>
      </c>
      <c r="C12" s="9" t="s">
        <v>8</v>
      </c>
      <c r="D12" s="9" t="s">
        <v>3</v>
      </c>
      <c r="E12" s="9" t="s">
        <v>48</v>
      </c>
      <c r="F12" s="9" t="s">
        <v>17</v>
      </c>
      <c r="G12" s="56"/>
      <c r="H12" s="8">
        <v>1</v>
      </c>
      <c r="I12" s="10"/>
      <c r="J12" s="11">
        <f>I12*H12*1</f>
        <v>0</v>
      </c>
      <c r="K12" s="11">
        <f>J12*52</f>
        <v>0</v>
      </c>
    </row>
    <row r="13" spans="1:13" ht="29" customHeight="1" x14ac:dyDescent="0.25">
      <c r="A13" s="13"/>
      <c r="B13" s="35"/>
      <c r="C13" s="29"/>
      <c r="D13" s="29"/>
      <c r="E13" s="29"/>
      <c r="F13" s="29"/>
      <c r="G13" s="29"/>
      <c r="H13" s="36"/>
      <c r="I13" s="45" t="s">
        <v>44</v>
      </c>
      <c r="J13" s="46"/>
      <c r="K13" s="30">
        <f>SUM(K9:K12)</f>
        <v>0</v>
      </c>
    </row>
    <row r="14" spans="1:13" ht="29" customHeight="1" x14ac:dyDescent="0.25">
      <c r="A14" s="33"/>
      <c r="C14" s="34"/>
      <c r="D14" s="34"/>
      <c r="E14" s="34"/>
      <c r="F14" s="34"/>
      <c r="G14" s="34"/>
      <c r="I14" s="33"/>
      <c r="J14" s="33"/>
      <c r="K14" s="37"/>
    </row>
    <row r="15" spans="1:13" ht="19.600000000000001" customHeight="1" x14ac:dyDescent="0.25">
      <c r="B15" s="52" t="s">
        <v>59</v>
      </c>
      <c r="C15" s="52"/>
      <c r="D15" s="52"/>
      <c r="E15" s="52"/>
      <c r="F15" s="4"/>
    </row>
    <row r="16" spans="1:13" x14ac:dyDescent="0.25">
      <c r="B16" s="49" t="s">
        <v>60</v>
      </c>
      <c r="C16" s="50"/>
      <c r="D16" s="50"/>
      <c r="E16" s="50"/>
      <c r="F16" s="50"/>
      <c r="G16" s="51"/>
    </row>
    <row r="17" spans="2:7" ht="31.3" customHeight="1" x14ac:dyDescent="0.25">
      <c r="B17" s="53" t="s">
        <v>27</v>
      </c>
      <c r="C17" s="53"/>
      <c r="D17" s="53"/>
      <c r="E17" s="53"/>
      <c r="F17" s="53"/>
      <c r="G17" s="53"/>
    </row>
    <row r="18" spans="2:7" ht="48.85" customHeight="1" x14ac:dyDescent="0.25">
      <c r="B18" s="38" t="s">
        <v>67</v>
      </c>
      <c r="C18" s="39" t="s">
        <v>81</v>
      </c>
      <c r="D18" s="39"/>
      <c r="E18" s="39"/>
      <c r="F18" s="39"/>
      <c r="G18" s="39"/>
    </row>
    <row r="19" spans="2:7" x14ac:dyDescent="0.25">
      <c r="B19" s="38" t="s">
        <v>84</v>
      </c>
      <c r="C19" s="39" t="s">
        <v>85</v>
      </c>
      <c r="D19" s="39"/>
      <c r="E19" s="39"/>
      <c r="F19" s="39"/>
      <c r="G19" s="39"/>
    </row>
  </sheetData>
  <mergeCells count="14">
    <mergeCell ref="C19:G19"/>
    <mergeCell ref="A4:I4"/>
    <mergeCell ref="J4:M4"/>
    <mergeCell ref="A5:M5"/>
    <mergeCell ref="A1:M1"/>
    <mergeCell ref="A2:M2"/>
    <mergeCell ref="A3:M3"/>
    <mergeCell ref="I13:J13"/>
    <mergeCell ref="B8:K8"/>
    <mergeCell ref="B16:G16"/>
    <mergeCell ref="C18:G18"/>
    <mergeCell ref="B15:E15"/>
    <mergeCell ref="B17:G17"/>
    <mergeCell ref="G10:G12"/>
  </mergeCells>
  <pageMargins left="0.70866141732283472" right="0.70866141732283472" top="0.78740157480314965" bottom="0.78740157480314965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opLeftCell="A4" workbookViewId="0">
      <selection activeCell="J11" sqref="J11"/>
    </sheetView>
  </sheetViews>
  <sheetFormatPr baseColWidth="10" defaultRowHeight="15.05" x14ac:dyDescent="0.3"/>
  <cols>
    <col min="1" max="1" width="7.33203125" bestFit="1" customWidth="1"/>
    <col min="2" max="2" width="22.109375" customWidth="1"/>
    <col min="3" max="3" width="16.5546875" customWidth="1"/>
    <col min="4" max="4" width="13.6640625" customWidth="1"/>
    <col min="5" max="5" width="25.33203125" bestFit="1" customWidth="1"/>
    <col min="6" max="7" width="13.6640625" customWidth="1"/>
    <col min="8" max="8" width="20.33203125" customWidth="1"/>
    <col min="9" max="9" width="13.6640625" customWidth="1"/>
    <col min="10" max="10" width="11.5546875" customWidth="1"/>
    <col min="11" max="13" width="13.6640625" customWidth="1"/>
  </cols>
  <sheetData>
    <row r="1" spans="1:13" s="1" customFormat="1" ht="50.1" customHeight="1" x14ac:dyDescent="0.25">
      <c r="A1" s="43" t="s">
        <v>73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" customFormat="1" ht="15.05" customHeight="1" x14ac:dyDescent="0.25">
      <c r="A2" s="44" t="s">
        <v>74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" customFormat="1" ht="15.05" customHeight="1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" customFormat="1" ht="27.1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1" t="s">
        <v>58</v>
      </c>
      <c r="K4" s="41"/>
      <c r="L4" s="41"/>
      <c r="M4" s="41"/>
    </row>
    <row r="5" spans="1:13" s="1" customFormat="1" ht="55.9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s="5" customFormat="1" x14ac:dyDescent="0.25">
      <c r="A6" s="2"/>
      <c r="B6" s="3"/>
      <c r="C6" s="3"/>
      <c r="D6" s="3"/>
      <c r="E6" s="3"/>
    </row>
    <row r="7" spans="1:13" s="5" customFormat="1" ht="57.6" x14ac:dyDescent="0.25">
      <c r="A7" s="6" t="s">
        <v>37</v>
      </c>
      <c r="B7" s="6" t="s">
        <v>0</v>
      </c>
      <c r="C7" s="6" t="s">
        <v>1</v>
      </c>
      <c r="D7" s="6" t="s">
        <v>2</v>
      </c>
      <c r="E7" s="6" t="s">
        <v>4</v>
      </c>
      <c r="F7" s="6" t="s">
        <v>11</v>
      </c>
      <c r="G7" s="6" t="s">
        <v>13</v>
      </c>
      <c r="H7" s="6" t="s">
        <v>86</v>
      </c>
      <c r="I7" s="6" t="s">
        <v>40</v>
      </c>
      <c r="J7" s="6" t="s">
        <v>82</v>
      </c>
    </row>
    <row r="8" spans="1:13" s="5" customFormat="1" ht="14.4" customHeight="1" x14ac:dyDescent="0.25">
      <c r="A8" s="14">
        <v>2</v>
      </c>
      <c r="B8" s="60" t="s">
        <v>63</v>
      </c>
      <c r="C8" s="61"/>
      <c r="D8" s="61"/>
      <c r="E8" s="61"/>
      <c r="F8" s="61"/>
      <c r="G8" s="61"/>
      <c r="H8" s="61"/>
      <c r="I8" s="61"/>
      <c r="J8" s="61"/>
    </row>
    <row r="9" spans="1:13" s="5" customFormat="1" ht="28.8" x14ac:dyDescent="0.25">
      <c r="A9" s="8"/>
      <c r="B9" s="9" t="s">
        <v>25</v>
      </c>
      <c r="C9" s="9" t="s">
        <v>8</v>
      </c>
      <c r="D9" s="9" t="s">
        <v>3</v>
      </c>
      <c r="E9" s="9" t="s">
        <v>48</v>
      </c>
      <c r="F9" s="9" t="s">
        <v>18</v>
      </c>
      <c r="G9" s="8">
        <v>4</v>
      </c>
      <c r="H9" s="10">
        <v>0</v>
      </c>
      <c r="I9" s="11">
        <f>H9*G9</f>
        <v>0</v>
      </c>
      <c r="J9" s="11">
        <f>I9*52</f>
        <v>0</v>
      </c>
    </row>
    <row r="10" spans="1:13" s="5" customFormat="1" ht="14.4" x14ac:dyDescent="0.25">
      <c r="A10" s="8"/>
      <c r="B10" s="15" t="s">
        <v>45</v>
      </c>
      <c r="C10" s="9" t="s">
        <v>46</v>
      </c>
      <c r="D10" s="9" t="s">
        <v>47</v>
      </c>
      <c r="E10" s="9" t="s">
        <v>48</v>
      </c>
      <c r="F10" s="8" t="s">
        <v>19</v>
      </c>
      <c r="G10" s="8"/>
      <c r="H10" s="16">
        <v>0</v>
      </c>
      <c r="I10" s="17"/>
      <c r="J10" s="17">
        <f>G9*0.2*1*52*H10</f>
        <v>0</v>
      </c>
    </row>
    <row r="11" spans="1:13" s="5" customFormat="1" ht="14.4" customHeight="1" x14ac:dyDescent="0.25">
      <c r="A11" s="13"/>
      <c r="B11" s="29"/>
      <c r="C11" s="29"/>
      <c r="D11" s="29"/>
      <c r="E11" s="29"/>
      <c r="F11" s="29"/>
      <c r="G11" s="13"/>
      <c r="H11" s="45" t="s">
        <v>44</v>
      </c>
      <c r="I11" s="46"/>
      <c r="J11" s="30">
        <f>J9-J10</f>
        <v>0</v>
      </c>
    </row>
    <row r="13" spans="1:13" s="5" customFormat="1" ht="19.600000000000001" customHeight="1" x14ac:dyDescent="0.25">
      <c r="A13" s="31"/>
      <c r="B13" s="52" t="s">
        <v>59</v>
      </c>
      <c r="C13" s="52"/>
      <c r="D13" s="52"/>
      <c r="E13" s="52"/>
      <c r="F13" s="4"/>
    </row>
    <row r="14" spans="1:13" s="5" customFormat="1" ht="14.4" x14ac:dyDescent="0.25">
      <c r="A14" s="31"/>
      <c r="B14" s="49" t="s">
        <v>60</v>
      </c>
      <c r="C14" s="50"/>
      <c r="D14" s="50"/>
      <c r="E14" s="50"/>
      <c r="F14" s="50"/>
      <c r="G14" s="51"/>
    </row>
    <row r="15" spans="1:13" s="5" customFormat="1" ht="31.3" customHeight="1" x14ac:dyDescent="0.25">
      <c r="A15" s="31"/>
      <c r="B15" s="53" t="s">
        <v>27</v>
      </c>
      <c r="C15" s="53"/>
      <c r="D15" s="53"/>
      <c r="E15" s="53"/>
      <c r="F15" s="53"/>
      <c r="G15" s="53"/>
    </row>
    <row r="16" spans="1:13" s="5" customFormat="1" ht="48.85" customHeight="1" x14ac:dyDescent="0.25">
      <c r="A16" s="31"/>
      <c r="B16" s="38" t="s">
        <v>83</v>
      </c>
      <c r="C16" s="39" t="s">
        <v>68</v>
      </c>
      <c r="D16" s="39"/>
      <c r="E16" s="39"/>
      <c r="F16" s="39"/>
      <c r="G16" s="39"/>
    </row>
    <row r="17" spans="2:7" ht="14.4" customHeight="1" x14ac:dyDescent="0.3">
      <c r="B17" s="38" t="s">
        <v>84</v>
      </c>
      <c r="C17" s="57" t="s">
        <v>85</v>
      </c>
      <c r="D17" s="58"/>
      <c r="E17" s="58"/>
      <c r="F17" s="58"/>
      <c r="G17" s="59"/>
    </row>
  </sheetData>
  <mergeCells count="13">
    <mergeCell ref="C17:G17"/>
    <mergeCell ref="C16:G16"/>
    <mergeCell ref="A1:M1"/>
    <mergeCell ref="A2:M2"/>
    <mergeCell ref="A3:M3"/>
    <mergeCell ref="A4:I4"/>
    <mergeCell ref="J4:M4"/>
    <mergeCell ref="A5:M5"/>
    <mergeCell ref="H11:I11"/>
    <mergeCell ref="B8:J8"/>
    <mergeCell ref="B13:E13"/>
    <mergeCell ref="B14:G14"/>
    <mergeCell ref="B15:G15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topLeftCell="A7" workbookViewId="0">
      <selection activeCell="B20" sqref="B20:G20"/>
    </sheetView>
  </sheetViews>
  <sheetFormatPr baseColWidth="10" defaultRowHeight="15.05" x14ac:dyDescent="0.3"/>
  <cols>
    <col min="1" max="1" width="7.33203125" bestFit="1" customWidth="1"/>
    <col min="2" max="2" width="24.5546875" customWidth="1"/>
    <col min="3" max="3" width="16.5546875" customWidth="1"/>
    <col min="4" max="4" width="13.6640625" customWidth="1"/>
    <col min="5" max="5" width="25.33203125" bestFit="1" customWidth="1"/>
    <col min="6" max="9" width="13.6640625" customWidth="1"/>
    <col min="10" max="10" width="11.5546875" customWidth="1"/>
    <col min="11" max="13" width="13.6640625" customWidth="1"/>
  </cols>
  <sheetData>
    <row r="1" spans="1:14" s="1" customFormat="1" ht="50.1" customHeight="1" x14ac:dyDescent="0.25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4" s="1" customFormat="1" ht="15.05" customHeight="1" x14ac:dyDescent="0.25">
      <c r="A2" s="44" t="s">
        <v>76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s="1" customFormat="1" ht="15.05" customHeight="1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s="1" customFormat="1" ht="27.1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1" t="s">
        <v>58</v>
      </c>
      <c r="K4" s="41"/>
      <c r="L4" s="41"/>
      <c r="M4" s="41"/>
    </row>
    <row r="5" spans="1:14" s="1" customFormat="1" ht="55.9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4" s="5" customFormat="1" x14ac:dyDescent="0.25">
      <c r="A6" s="2"/>
      <c r="B6" s="3"/>
      <c r="C6" s="3"/>
      <c r="D6" s="3"/>
      <c r="E6" s="3"/>
    </row>
    <row r="7" spans="1:14" s="5" customFormat="1" ht="57.6" x14ac:dyDescent="0.25">
      <c r="A7" s="6" t="s">
        <v>37</v>
      </c>
      <c r="B7" s="6" t="s">
        <v>0</v>
      </c>
      <c r="C7" s="6" t="s">
        <v>1</v>
      </c>
      <c r="D7" s="6" t="s">
        <v>2</v>
      </c>
      <c r="E7" s="6" t="s">
        <v>4</v>
      </c>
      <c r="F7" s="6" t="s">
        <v>56</v>
      </c>
      <c r="G7" s="6" t="s">
        <v>53</v>
      </c>
      <c r="H7" s="6" t="s">
        <v>15</v>
      </c>
    </row>
    <row r="8" spans="1:14" s="5" customFormat="1" ht="30.85" customHeight="1" x14ac:dyDescent="0.25">
      <c r="A8" s="14">
        <v>3</v>
      </c>
      <c r="B8" s="60" t="s">
        <v>64</v>
      </c>
      <c r="C8" s="61"/>
      <c r="D8" s="61"/>
      <c r="E8" s="61"/>
      <c r="F8" s="61"/>
      <c r="G8" s="61"/>
      <c r="H8" s="61"/>
    </row>
    <row r="9" spans="1:14" s="5" customFormat="1" ht="28.8" x14ac:dyDescent="0.25">
      <c r="A9" s="8"/>
      <c r="B9" s="9" t="s">
        <v>10</v>
      </c>
      <c r="C9" s="9" t="s">
        <v>5</v>
      </c>
      <c r="D9" s="9" t="s">
        <v>6</v>
      </c>
      <c r="E9" s="9" t="s">
        <v>48</v>
      </c>
      <c r="F9" s="18">
        <v>6</v>
      </c>
      <c r="G9" s="10">
        <v>0</v>
      </c>
      <c r="H9" s="19">
        <f>G9*F9</f>
        <v>0</v>
      </c>
    </row>
    <row r="10" spans="1:14" s="5" customFormat="1" ht="14.4" x14ac:dyDescent="0.25">
      <c r="A10" s="8"/>
      <c r="B10" s="9" t="s">
        <v>9</v>
      </c>
      <c r="C10" s="9" t="s">
        <v>5</v>
      </c>
      <c r="D10" s="9" t="s">
        <v>6</v>
      </c>
      <c r="E10" s="20" t="s">
        <v>39</v>
      </c>
      <c r="F10" s="18">
        <v>4</v>
      </c>
      <c r="G10" s="10">
        <v>0</v>
      </c>
      <c r="H10" s="19">
        <f>G10*F10</f>
        <v>0</v>
      </c>
    </row>
    <row r="11" spans="1:14" s="5" customFormat="1" ht="14.4" x14ac:dyDescent="0.25">
      <c r="A11" s="8"/>
      <c r="B11" s="9" t="s">
        <v>21</v>
      </c>
      <c r="C11" s="9" t="s">
        <v>5</v>
      </c>
      <c r="D11" s="9" t="s">
        <v>6</v>
      </c>
      <c r="E11" s="21" t="s">
        <v>29</v>
      </c>
      <c r="F11" s="18">
        <v>1</v>
      </c>
      <c r="G11" s="10">
        <v>0</v>
      </c>
      <c r="H11" s="19">
        <f>G11*F11</f>
        <v>0</v>
      </c>
    </row>
    <row r="12" spans="1:14" s="5" customFormat="1" ht="28.8" x14ac:dyDescent="0.25">
      <c r="A12" s="8"/>
      <c r="B12" s="9" t="s">
        <v>23</v>
      </c>
      <c r="C12" s="9" t="s">
        <v>5</v>
      </c>
      <c r="D12" s="9" t="s">
        <v>6</v>
      </c>
      <c r="E12" s="21" t="s">
        <v>26</v>
      </c>
      <c r="F12" s="18">
        <v>2</v>
      </c>
      <c r="G12" s="10">
        <v>0</v>
      </c>
      <c r="H12" s="19">
        <f>G12*F12</f>
        <v>0</v>
      </c>
    </row>
    <row r="13" spans="1:14" s="5" customFormat="1" ht="20.2" customHeight="1" x14ac:dyDescent="0.25">
      <c r="A13" s="22"/>
      <c r="B13" s="23" t="s">
        <v>36</v>
      </c>
      <c r="C13" s="23" t="s">
        <v>5</v>
      </c>
      <c r="D13" s="23" t="s">
        <v>3</v>
      </c>
      <c r="E13" s="9" t="s">
        <v>38</v>
      </c>
      <c r="F13" s="22">
        <v>4</v>
      </c>
      <c r="G13" s="10">
        <v>0</v>
      </c>
      <c r="H13" s="19">
        <f>G13*F13</f>
        <v>0</v>
      </c>
      <c r="I13" s="24"/>
    </row>
    <row r="14" spans="1:14" s="5" customFormat="1" ht="20.2" customHeight="1" x14ac:dyDescent="0.25">
      <c r="A14" s="13"/>
      <c r="B14" s="29"/>
      <c r="C14" s="29"/>
      <c r="D14" s="29"/>
      <c r="E14" s="29"/>
      <c r="F14" s="45" t="s">
        <v>44</v>
      </c>
      <c r="G14" s="46"/>
      <c r="H14" s="30">
        <f>SUM(H9:H13)</f>
        <v>0</v>
      </c>
      <c r="I14" s="32"/>
      <c r="J14" s="33"/>
      <c r="N14" s="24"/>
    </row>
    <row r="16" spans="1:14" s="5" customFormat="1" ht="19.600000000000001" customHeight="1" x14ac:dyDescent="0.25">
      <c r="A16" s="31"/>
      <c r="B16" s="52" t="s">
        <v>59</v>
      </c>
      <c r="C16" s="52"/>
      <c r="D16" s="52"/>
      <c r="E16" s="52"/>
      <c r="F16" s="4"/>
    </row>
    <row r="17" spans="1:7" s="5" customFormat="1" ht="14.4" x14ac:dyDescent="0.25">
      <c r="A17" s="31"/>
      <c r="B17" s="49" t="s">
        <v>60</v>
      </c>
      <c r="C17" s="50"/>
      <c r="D17" s="50"/>
      <c r="E17" s="50"/>
      <c r="F17" s="50"/>
      <c r="G17" s="51"/>
    </row>
    <row r="18" spans="1:7" s="5" customFormat="1" ht="31.3" customHeight="1" x14ac:dyDescent="0.25">
      <c r="A18" s="31"/>
      <c r="B18" s="53" t="s">
        <v>27</v>
      </c>
      <c r="C18" s="53"/>
      <c r="D18" s="53"/>
      <c r="E18" s="53"/>
      <c r="F18" s="53"/>
      <c r="G18" s="53"/>
    </row>
    <row r="19" spans="1:7" s="5" customFormat="1" ht="48.85" customHeight="1" x14ac:dyDescent="0.25">
      <c r="A19" s="31"/>
      <c r="B19" s="38" t="s">
        <v>70</v>
      </c>
      <c r="C19" s="39" t="s">
        <v>68</v>
      </c>
      <c r="D19" s="39"/>
      <c r="E19" s="39"/>
      <c r="F19" s="39"/>
      <c r="G19" s="39"/>
    </row>
    <row r="20" spans="1:7" x14ac:dyDescent="0.3">
      <c r="B20" s="38" t="s">
        <v>84</v>
      </c>
      <c r="C20" s="57" t="s">
        <v>85</v>
      </c>
      <c r="D20" s="58"/>
      <c r="E20" s="58"/>
      <c r="F20" s="58"/>
      <c r="G20" s="59"/>
    </row>
  </sheetData>
  <mergeCells count="13">
    <mergeCell ref="C20:G20"/>
    <mergeCell ref="A5:M5"/>
    <mergeCell ref="A1:M1"/>
    <mergeCell ref="A2:M2"/>
    <mergeCell ref="A3:M3"/>
    <mergeCell ref="A4:I4"/>
    <mergeCell ref="J4:M4"/>
    <mergeCell ref="B16:E16"/>
    <mergeCell ref="B17:G17"/>
    <mergeCell ref="B18:G18"/>
    <mergeCell ref="C19:G19"/>
    <mergeCell ref="B8:H8"/>
    <mergeCell ref="F14:G14"/>
  </mergeCells>
  <pageMargins left="0.70866141732283472" right="0.70866141732283472" top="0.78740157480314965" bottom="0.78740157480314965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opLeftCell="A4" workbookViewId="0">
      <selection activeCell="B19" sqref="B19:G19"/>
    </sheetView>
  </sheetViews>
  <sheetFormatPr baseColWidth="10" defaultRowHeight="15.05" x14ac:dyDescent="0.3"/>
  <cols>
    <col min="1" max="1" width="7.33203125" bestFit="1" customWidth="1"/>
    <col min="2" max="2" width="23.6640625" customWidth="1"/>
    <col min="3" max="3" width="16.5546875" customWidth="1"/>
    <col min="4" max="4" width="13.6640625" customWidth="1"/>
    <col min="5" max="5" width="25.33203125" bestFit="1" customWidth="1"/>
    <col min="6" max="9" width="13.6640625" customWidth="1"/>
    <col min="10" max="10" width="11.5546875" customWidth="1"/>
    <col min="11" max="13" width="13.6640625" customWidth="1"/>
  </cols>
  <sheetData>
    <row r="1" spans="1:14" s="1" customFormat="1" ht="50.1" customHeight="1" x14ac:dyDescent="0.25">
      <c r="A1" s="43" t="s">
        <v>77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4" s="1" customFormat="1" ht="15.05" customHeight="1" x14ac:dyDescent="0.25">
      <c r="A2" s="44" t="s">
        <v>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s="1" customFormat="1" ht="15.05" customHeight="1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s="1" customFormat="1" ht="27.1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1" t="s">
        <v>58</v>
      </c>
      <c r="K4" s="41"/>
      <c r="L4" s="41"/>
      <c r="M4" s="41"/>
    </row>
    <row r="5" spans="1:14" s="1" customFormat="1" ht="55.9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4" s="5" customFormat="1" x14ac:dyDescent="0.25">
      <c r="A6" s="2"/>
      <c r="B6" s="3"/>
      <c r="C6" s="3"/>
      <c r="D6" s="3"/>
      <c r="E6" s="3"/>
    </row>
    <row r="7" spans="1:14" s="5" customFormat="1" ht="57.6" x14ac:dyDescent="0.25">
      <c r="A7" s="6" t="s">
        <v>37</v>
      </c>
      <c r="B7" s="6" t="s">
        <v>0</v>
      </c>
      <c r="C7" s="6" t="s">
        <v>1</v>
      </c>
      <c r="D7" s="6" t="s">
        <v>2</v>
      </c>
      <c r="E7" s="6" t="s">
        <v>4</v>
      </c>
      <c r="F7" s="6" t="s">
        <v>56</v>
      </c>
      <c r="G7" s="6" t="s">
        <v>53</v>
      </c>
      <c r="H7" s="6" t="s">
        <v>15</v>
      </c>
    </row>
    <row r="8" spans="1:14" s="5" customFormat="1" ht="14.4" customHeight="1" x14ac:dyDescent="0.25">
      <c r="A8" s="25">
        <v>4</v>
      </c>
      <c r="B8" s="60" t="s">
        <v>65</v>
      </c>
      <c r="C8" s="61"/>
      <c r="D8" s="61"/>
      <c r="E8" s="61"/>
      <c r="F8" s="61"/>
      <c r="G8" s="61"/>
      <c r="H8" s="61"/>
      <c r="N8" s="24"/>
    </row>
    <row r="9" spans="1:14" s="5" customFormat="1" ht="30.05" customHeight="1" x14ac:dyDescent="0.25">
      <c r="A9" s="22"/>
      <c r="B9" s="23" t="s">
        <v>28</v>
      </c>
      <c r="C9" s="23" t="s">
        <v>5</v>
      </c>
      <c r="D9" s="23" t="s">
        <v>6</v>
      </c>
      <c r="E9" s="23" t="s">
        <v>49</v>
      </c>
      <c r="F9" s="18">
        <v>5</v>
      </c>
      <c r="G9" s="10">
        <v>0</v>
      </c>
      <c r="H9" s="19">
        <f>G9*F9</f>
        <v>0</v>
      </c>
    </row>
    <row r="10" spans="1:14" s="5" customFormat="1" ht="30.05" customHeight="1" x14ac:dyDescent="0.25">
      <c r="A10" s="22"/>
      <c r="B10" s="23" t="s">
        <v>51</v>
      </c>
      <c r="C10" s="8" t="s">
        <v>19</v>
      </c>
      <c r="D10" s="8" t="s">
        <v>19</v>
      </c>
      <c r="E10" s="8" t="s">
        <v>19</v>
      </c>
      <c r="F10" s="18">
        <v>12</v>
      </c>
      <c r="G10" s="10">
        <v>0</v>
      </c>
      <c r="H10" s="26">
        <f>F10*G10</f>
        <v>0</v>
      </c>
    </row>
    <row r="11" spans="1:14" s="5" customFormat="1" ht="30.05" customHeight="1" x14ac:dyDescent="0.25">
      <c r="A11" s="22"/>
      <c r="B11" s="23" t="s">
        <v>22</v>
      </c>
      <c r="C11" s="23" t="s">
        <v>5</v>
      </c>
      <c r="D11" s="23" t="s">
        <v>6</v>
      </c>
      <c r="E11" s="23" t="s">
        <v>50</v>
      </c>
      <c r="F11" s="18">
        <v>1</v>
      </c>
      <c r="G11" s="10">
        <v>0</v>
      </c>
      <c r="H11" s="19">
        <f>G11*F11</f>
        <v>0</v>
      </c>
    </row>
    <row r="12" spans="1:14" s="5" customFormat="1" ht="30.05" customHeight="1" x14ac:dyDescent="0.25">
      <c r="A12" s="22"/>
      <c r="B12" s="27" t="s">
        <v>52</v>
      </c>
      <c r="C12" s="8" t="s">
        <v>19</v>
      </c>
      <c r="D12" s="8" t="s">
        <v>19</v>
      </c>
      <c r="E12" s="8" t="s">
        <v>19</v>
      </c>
      <c r="F12" s="28">
        <v>12</v>
      </c>
      <c r="G12" s="10">
        <v>0</v>
      </c>
      <c r="H12" s="26">
        <f>F12*G12</f>
        <v>0</v>
      </c>
    </row>
    <row r="13" spans="1:14" s="5" customFormat="1" ht="30.05" customHeight="1" x14ac:dyDescent="0.25">
      <c r="A13" s="13"/>
      <c r="B13" s="29"/>
      <c r="C13" s="29"/>
      <c r="D13" s="29"/>
      <c r="E13" s="29"/>
      <c r="F13" s="45" t="s">
        <v>44</v>
      </c>
      <c r="G13" s="46"/>
      <c r="H13" s="30">
        <f>SUM(H9:H12)</f>
        <v>0</v>
      </c>
    </row>
    <row r="15" spans="1:14" s="5" customFormat="1" ht="19.600000000000001" customHeight="1" x14ac:dyDescent="0.25">
      <c r="A15" s="31"/>
      <c r="B15" s="52" t="s">
        <v>59</v>
      </c>
      <c r="C15" s="52"/>
      <c r="D15" s="52"/>
      <c r="E15" s="52"/>
      <c r="F15" s="4"/>
    </row>
    <row r="16" spans="1:14" s="5" customFormat="1" ht="14.4" x14ac:dyDescent="0.25">
      <c r="A16" s="31"/>
      <c r="B16" s="49" t="s">
        <v>60</v>
      </c>
      <c r="C16" s="50"/>
      <c r="D16" s="50"/>
      <c r="E16" s="50"/>
      <c r="F16" s="50"/>
      <c r="G16" s="51"/>
    </row>
    <row r="17" spans="1:7" s="5" customFormat="1" ht="31.3" customHeight="1" x14ac:dyDescent="0.25">
      <c r="A17" s="31"/>
      <c r="B17" s="53" t="s">
        <v>27</v>
      </c>
      <c r="C17" s="53"/>
      <c r="D17" s="53"/>
      <c r="E17" s="53"/>
      <c r="F17" s="53"/>
      <c r="G17" s="53"/>
    </row>
    <row r="18" spans="1:7" s="5" customFormat="1" ht="48.85" customHeight="1" x14ac:dyDescent="0.25">
      <c r="A18" s="31"/>
      <c r="B18" s="38" t="s">
        <v>67</v>
      </c>
      <c r="C18" s="39" t="s">
        <v>68</v>
      </c>
      <c r="D18" s="39"/>
      <c r="E18" s="39"/>
      <c r="F18" s="39"/>
      <c r="G18" s="39"/>
    </row>
    <row r="19" spans="1:7" x14ac:dyDescent="0.3">
      <c r="B19" s="38" t="s">
        <v>84</v>
      </c>
      <c r="C19" s="57" t="s">
        <v>85</v>
      </c>
      <c r="D19" s="58"/>
      <c r="E19" s="58"/>
      <c r="F19" s="58"/>
      <c r="G19" s="59"/>
    </row>
  </sheetData>
  <mergeCells count="13">
    <mergeCell ref="C19:G19"/>
    <mergeCell ref="A5:M5"/>
    <mergeCell ref="A1:M1"/>
    <mergeCell ref="A2:M2"/>
    <mergeCell ref="A3:M3"/>
    <mergeCell ref="A4:I4"/>
    <mergeCell ref="J4:M4"/>
    <mergeCell ref="B17:G17"/>
    <mergeCell ref="C18:G18"/>
    <mergeCell ref="B8:H8"/>
    <mergeCell ref="B15:E15"/>
    <mergeCell ref="B16:G16"/>
    <mergeCell ref="F13:G13"/>
  </mergeCells>
  <pageMargins left="0.70866141732283472" right="0.70866141732283472" top="0.78740157480314965" bottom="0.78740157480314965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opLeftCell="A7" workbookViewId="0">
      <selection activeCell="C22" sqref="C22"/>
    </sheetView>
  </sheetViews>
  <sheetFormatPr baseColWidth="10" defaultRowHeight="15.05" x14ac:dyDescent="0.3"/>
  <cols>
    <col min="1" max="1" width="7.33203125" bestFit="1" customWidth="1"/>
    <col min="2" max="2" width="22.109375" customWidth="1"/>
    <col min="3" max="3" width="16.5546875" customWidth="1"/>
    <col min="4" max="4" width="13.6640625" customWidth="1"/>
    <col min="5" max="5" width="25.33203125" bestFit="1" customWidth="1"/>
    <col min="6" max="9" width="13.6640625" customWidth="1"/>
    <col min="10" max="10" width="11.5546875" customWidth="1"/>
    <col min="11" max="13" width="13.6640625" customWidth="1"/>
  </cols>
  <sheetData>
    <row r="1" spans="1:13" s="1" customFormat="1" ht="50.1" customHeight="1" x14ac:dyDescent="0.25">
      <c r="A1" s="43" t="s">
        <v>79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" customFormat="1" ht="15.05" customHeight="1" x14ac:dyDescent="0.25">
      <c r="A2" s="44" t="s">
        <v>80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" customFormat="1" ht="15.05" customHeight="1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" customFormat="1" ht="27.1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1" t="s">
        <v>58</v>
      </c>
      <c r="K4" s="41"/>
      <c r="L4" s="41"/>
      <c r="M4" s="41"/>
    </row>
    <row r="5" spans="1:13" s="1" customFormat="1" ht="55.9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s="5" customFormat="1" x14ac:dyDescent="0.25">
      <c r="A6" s="2"/>
      <c r="B6" s="3"/>
      <c r="C6" s="3"/>
      <c r="D6" s="3"/>
      <c r="E6" s="3"/>
    </row>
    <row r="7" spans="1:13" s="5" customFormat="1" ht="57.6" x14ac:dyDescent="0.25">
      <c r="A7" s="6" t="s">
        <v>37</v>
      </c>
      <c r="B7" s="6" t="s">
        <v>0</v>
      </c>
      <c r="C7" s="6" t="s">
        <v>1</v>
      </c>
      <c r="D7" s="6" t="s">
        <v>2</v>
      </c>
      <c r="E7" s="6" t="s">
        <v>4</v>
      </c>
      <c r="F7" s="6" t="s">
        <v>56</v>
      </c>
      <c r="G7" s="6" t="s">
        <v>53</v>
      </c>
      <c r="H7" s="6" t="s">
        <v>15</v>
      </c>
    </row>
    <row r="8" spans="1:13" s="5" customFormat="1" ht="14.4" customHeight="1" x14ac:dyDescent="0.25">
      <c r="A8" s="25">
        <v>5</v>
      </c>
      <c r="B8" s="60" t="s">
        <v>66</v>
      </c>
      <c r="C8" s="61"/>
      <c r="D8" s="61"/>
      <c r="E8" s="61"/>
      <c r="F8" s="61"/>
      <c r="G8" s="61"/>
      <c r="H8" s="61"/>
    </row>
    <row r="9" spans="1:13" s="5" customFormat="1" ht="30.05" customHeight="1" x14ac:dyDescent="0.25">
      <c r="A9" s="22"/>
      <c r="B9" s="23" t="s">
        <v>54</v>
      </c>
      <c r="C9" s="23" t="s">
        <v>34</v>
      </c>
      <c r="D9" s="23" t="s">
        <v>6</v>
      </c>
      <c r="E9" s="23" t="s">
        <v>35</v>
      </c>
      <c r="F9" s="18">
        <v>26</v>
      </c>
      <c r="G9" s="10">
        <v>0</v>
      </c>
      <c r="H9" s="19">
        <f>G9*F9</f>
        <v>0</v>
      </c>
    </row>
    <row r="10" spans="1:13" s="5" customFormat="1" ht="30.05" customHeight="1" x14ac:dyDescent="0.25">
      <c r="A10" s="22"/>
      <c r="B10" s="23" t="s">
        <v>55</v>
      </c>
      <c r="C10" s="23" t="s">
        <v>5</v>
      </c>
      <c r="D10" s="23" t="s">
        <v>7</v>
      </c>
      <c r="E10" s="23" t="s">
        <v>30</v>
      </c>
      <c r="F10" s="18">
        <v>10</v>
      </c>
      <c r="G10" s="10">
        <v>0</v>
      </c>
      <c r="H10" s="19">
        <f>G10*F10</f>
        <v>0</v>
      </c>
    </row>
    <row r="11" spans="1:13" s="5" customFormat="1" ht="30.05" customHeight="1" x14ac:dyDescent="0.25">
      <c r="A11" s="22"/>
      <c r="B11" s="23" t="s">
        <v>55</v>
      </c>
      <c r="C11" s="23" t="s">
        <v>5</v>
      </c>
      <c r="D11" s="23" t="s">
        <v>7</v>
      </c>
      <c r="E11" s="23" t="s">
        <v>31</v>
      </c>
      <c r="F11" s="18">
        <v>5</v>
      </c>
      <c r="G11" s="10">
        <v>0</v>
      </c>
      <c r="H11" s="19">
        <f>G11*F11</f>
        <v>0</v>
      </c>
    </row>
    <row r="12" spans="1:13" s="5" customFormat="1" ht="30.05" customHeight="1" x14ac:dyDescent="0.25">
      <c r="A12" s="13"/>
      <c r="B12" s="29"/>
      <c r="C12" s="29"/>
      <c r="D12" s="29"/>
      <c r="E12" s="29"/>
      <c r="F12" s="45" t="s">
        <v>44</v>
      </c>
      <c r="G12" s="46"/>
      <c r="H12" s="30">
        <f>SUM(H9:H11)</f>
        <v>0</v>
      </c>
    </row>
    <row r="14" spans="1:13" s="5" customFormat="1" ht="19.600000000000001" customHeight="1" x14ac:dyDescent="0.25">
      <c r="A14" s="31"/>
      <c r="B14" s="52" t="s">
        <v>59</v>
      </c>
      <c r="C14" s="52"/>
      <c r="D14" s="52"/>
      <c r="E14" s="52"/>
      <c r="F14" s="4"/>
    </row>
    <row r="15" spans="1:13" s="5" customFormat="1" ht="14.4" x14ac:dyDescent="0.25">
      <c r="A15" s="31"/>
      <c r="B15" s="49" t="s">
        <v>60</v>
      </c>
      <c r="C15" s="50"/>
      <c r="D15" s="50"/>
      <c r="E15" s="50"/>
      <c r="F15" s="50"/>
      <c r="G15" s="51"/>
    </row>
    <row r="16" spans="1:13" s="5" customFormat="1" ht="31.3" customHeight="1" x14ac:dyDescent="0.25">
      <c r="A16" s="31"/>
      <c r="B16" s="53" t="s">
        <v>27</v>
      </c>
      <c r="C16" s="53"/>
      <c r="D16" s="53"/>
      <c r="E16" s="53"/>
      <c r="F16" s="53"/>
      <c r="G16" s="53"/>
    </row>
    <row r="17" spans="1:7" s="5" customFormat="1" ht="48.85" customHeight="1" x14ac:dyDescent="0.25">
      <c r="A17" s="31"/>
      <c r="B17" s="38" t="s">
        <v>69</v>
      </c>
      <c r="C17" s="39" t="s">
        <v>68</v>
      </c>
      <c r="D17" s="39"/>
      <c r="E17" s="39"/>
      <c r="F17" s="39"/>
      <c r="G17" s="39"/>
    </row>
    <row r="18" spans="1:7" x14ac:dyDescent="0.3">
      <c r="B18" s="38" t="s">
        <v>84</v>
      </c>
      <c r="C18" s="57" t="s">
        <v>85</v>
      </c>
      <c r="D18" s="58"/>
      <c r="E18" s="58"/>
      <c r="F18" s="58"/>
      <c r="G18" s="59"/>
    </row>
  </sheetData>
  <mergeCells count="13">
    <mergeCell ref="C18:G18"/>
    <mergeCell ref="A5:M5"/>
    <mergeCell ref="A1:M1"/>
    <mergeCell ref="A2:M2"/>
    <mergeCell ref="A3:M3"/>
    <mergeCell ref="A4:I4"/>
    <mergeCell ref="J4:M4"/>
    <mergeCell ref="B14:E14"/>
    <mergeCell ref="B15:G15"/>
    <mergeCell ref="B16:G16"/>
    <mergeCell ref="C17:G17"/>
    <mergeCell ref="B8:H8"/>
    <mergeCell ref="F12:G12"/>
  </mergeCells>
  <pageMargins left="0.70866141732283472" right="0.7086614173228347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Los1</vt:lpstr>
      <vt:lpstr>Los2</vt:lpstr>
      <vt:lpstr>Los3</vt:lpstr>
      <vt:lpstr>Los4</vt:lpstr>
      <vt:lpstr>Los5</vt:lpstr>
    </vt:vector>
  </TitlesOfParts>
  <Company>Bücherhallen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Hagen, Yvonne</dc:creator>
  <cp:lastModifiedBy>Leppien, Karen</cp:lastModifiedBy>
  <cp:lastPrinted>2026-04-30T13:30:46Z</cp:lastPrinted>
  <dcterms:created xsi:type="dcterms:W3CDTF">2026-02-13T09:40:18Z</dcterms:created>
  <dcterms:modified xsi:type="dcterms:W3CDTF">2026-05-05T14:11:14Z</dcterms:modified>
</cp:coreProperties>
</file>